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7" i="1" l="1"/>
  <c r="E24" i="1"/>
  <c r="F24" i="1"/>
  <c r="E17" i="1" l="1"/>
  <c r="F22" i="1" l="1"/>
  <c r="B7" i="1" l="1"/>
  <c r="F18" i="1" l="1"/>
  <c r="E18" i="1"/>
  <c r="C7" i="1" l="1"/>
  <c r="B14" i="1" l="1"/>
  <c r="B19" i="1" l="1"/>
  <c r="B26" i="1" s="1"/>
  <c r="F12" i="1"/>
  <c r="F11" i="1"/>
  <c r="E25" i="1"/>
  <c r="E23" i="1"/>
  <c r="E22" i="1"/>
  <c r="E21" i="1"/>
  <c r="E20" i="1"/>
  <c r="E16" i="1"/>
  <c r="E13" i="1"/>
  <c r="E12" i="1"/>
  <c r="E11" i="1"/>
  <c r="E10" i="1"/>
  <c r="E8" i="1"/>
  <c r="D14" i="1"/>
  <c r="C14" i="1"/>
  <c r="C19" i="1" s="1"/>
  <c r="C26" i="1" s="1"/>
  <c r="F23" i="1"/>
  <c r="F21" i="1"/>
  <c r="F20" i="1"/>
  <c r="F10" i="1"/>
  <c r="F8" i="1"/>
  <c r="E14" i="1" l="1"/>
  <c r="E7" i="1"/>
  <c r="F14" i="1"/>
  <c r="F7" i="1"/>
  <c r="D19" i="1"/>
  <c r="D26" i="1" s="1"/>
  <c r="E19" i="1" l="1"/>
  <c r="F19" i="1"/>
  <c r="F26" i="1" l="1"/>
  <c r="E26" i="1"/>
</calcChain>
</file>

<file path=xl/sharedStrings.xml><?xml version="1.0" encoding="utf-8"?>
<sst xmlns="http://schemas.openxmlformats.org/spreadsheetml/2006/main" count="29" uniqueCount="29">
  <si>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</si>
  <si>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</si>
  <si>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</si>
  <si>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</si>
  <si>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</si>
  <si>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</si>
  <si>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</si>
  <si>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</si>
  <si>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</si>
  <si>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</si>
  <si>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</si>
  <si>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</si>
  <si>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</si>
  <si>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</si>
  <si>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</si>
  <si>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</si>
  <si>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</si>
  <si>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</si>
  <si>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 xml:space="preserve">Сведения по исполнению доходов бюджета МО «Верхнебогатырское» </t>
  </si>
  <si>
    <t>Доходы от уплаты акцизов на нефтепродукты</t>
  </si>
  <si>
    <t>Прочие неналоговые доходы, проект "Наше село"</t>
  </si>
  <si>
    <t>Проект развития общ.инфраструктуры, основан.на местной инициативе</t>
  </si>
  <si>
    <t>Доходы от использ. имущества, наход. в муниц. собст. (аренда земельных участков)</t>
  </si>
  <si>
    <t>Прочие доходы от компенсации затрат бюджетов сельских поселений</t>
  </si>
  <si>
    <t>Прочие безвозмездные поступления в бюджеты сельских поселений</t>
  </si>
  <si>
    <t>План на  2021г. первонач.</t>
  </si>
  <si>
    <t>План на  2021г. уточнен.</t>
  </si>
  <si>
    <t>Испол. за 2021г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</si>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</sst>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164" fontId="6" fillId="0" borderId="1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tabSelected="1" workbookViewId="0">
      <selection activeCell="D14" sqref="D14"/>
    </sheetView>
  </sheetViews>
  <sheetFormatPr defaultRowHeight="15" x14ac:dyDescent="0.25"/>
  <cols>
    <col min="1" max="1" width="30.28515625" customWidth="1"/>
    <col min="2" max="2" width="9.5703125" customWidth="1"/>
    <col min="3" max="3" width="10.140625" style="30" customWidth="1"/>
    <col min="4" max="4" width="11" style="30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33" t="s">
        <v>18</v>
      </c>
      <c r="B2" s="33"/>
      <c r="C2" s="33"/>
      <c r="D2" s="33"/>
      <c r="E2" s="33"/>
      <c r="F2" s="33"/>
      <c r="G2" s="1"/>
      <c r="H2" s="1"/>
      <c r="I2" s="1"/>
      <c r="J2" s="1"/>
      <c r="K2" s="1"/>
    </row>
    <row r="3" spans="1:11" ht="15.75" x14ac:dyDescent="0.25">
      <c r="A3" s="33" t="s">
        <v>28</v>
      </c>
      <c r="B3" s="33"/>
      <c r="C3" s="33"/>
      <c r="D3" s="33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26"/>
      <c r="D4" s="26"/>
      <c r="E4" s="4"/>
      <c r="F4" s="4" t="s">
        <v>0</v>
      </c>
    </row>
    <row r="6" spans="1:11" ht="60" x14ac:dyDescent="0.25">
      <c r="A6" s="5" t="s">
        <v>1</v>
      </c>
      <c r="B6" s="6" t="s">
        <v>25</v>
      </c>
      <c r="C6" s="27" t="s">
        <v>26</v>
      </c>
      <c r="D6" s="31" t="s">
        <v>27</v>
      </c>
      <c r="E6" s="7" t="s">
        <v>2</v>
      </c>
      <c r="F6" s="7" t="s">
        <v>3</v>
      </c>
    </row>
    <row r="7" spans="1:11" x14ac:dyDescent="0.25">
      <c r="A7" s="8" t="s">
        <v>4</v>
      </c>
      <c r="B7" s="8">
        <f>B8+B9+B10+B11+B12+B13</f>
        <v>564</v>
      </c>
      <c r="C7" s="16">
        <f>C8+C9+C10+C11+C12+C13</f>
        <v>573</v>
      </c>
      <c r="D7" s="32">
        <v>743.5</v>
      </c>
      <c r="E7" s="10">
        <f t="shared" ref="E7:E25" si="0">D7-C7</f>
        <v>170.5</v>
      </c>
      <c r="F7" s="11">
        <f>D7/C7</f>
        <v>1.2975567190226875</v>
      </c>
    </row>
    <row r="8" spans="1:11" x14ac:dyDescent="0.25">
      <c r="A8" s="12" t="s">
        <v>5</v>
      </c>
      <c r="B8" s="12">
        <v>108</v>
      </c>
      <c r="C8" s="15">
        <v>108</v>
      </c>
      <c r="D8" s="15">
        <v>118.8</v>
      </c>
      <c r="E8" s="9">
        <f t="shared" si="0"/>
        <v>10.799999999999997</v>
      </c>
      <c r="F8" s="11">
        <f t="shared" ref="F8:F26" si="1">D8/C8</f>
        <v>1.0999999999999999</v>
      </c>
    </row>
    <row r="9" spans="1:11" ht="25.5" hidden="1" x14ac:dyDescent="0.25">
      <c r="A9" s="13" t="s">
        <v>19</v>
      </c>
      <c r="B9" s="12"/>
      <c r="C9" s="15"/>
      <c r="D9" s="15"/>
      <c r="E9" s="9"/>
      <c r="F9" s="11"/>
    </row>
    <row r="10" spans="1:11" ht="25.5" x14ac:dyDescent="0.25">
      <c r="A10" s="13" t="s">
        <v>6</v>
      </c>
      <c r="B10" s="24">
        <v>18</v>
      </c>
      <c r="C10" s="15">
        <v>18</v>
      </c>
      <c r="D10" s="15">
        <v>5.7</v>
      </c>
      <c r="E10" s="9">
        <f t="shared" si="0"/>
        <v>-12.3</v>
      </c>
      <c r="F10" s="11">
        <f t="shared" si="1"/>
        <v>0.31666666666666665</v>
      </c>
    </row>
    <row r="11" spans="1:11" x14ac:dyDescent="0.25">
      <c r="A11" s="13" t="s">
        <v>16</v>
      </c>
      <c r="B11" s="21">
        <v>59</v>
      </c>
      <c r="C11" s="15">
        <v>59</v>
      </c>
      <c r="D11" s="15">
        <v>27.5</v>
      </c>
      <c r="E11" s="9">
        <f t="shared" si="0"/>
        <v>-31.5</v>
      </c>
      <c r="F11" s="11">
        <f>D11/C11</f>
        <v>0.46610169491525422</v>
      </c>
    </row>
    <row r="12" spans="1:11" x14ac:dyDescent="0.25">
      <c r="A12" s="13" t="s">
        <v>17</v>
      </c>
      <c r="B12" s="21">
        <v>379</v>
      </c>
      <c r="C12" s="15">
        <v>388</v>
      </c>
      <c r="D12" s="15">
        <v>591.6</v>
      </c>
      <c r="E12" s="9">
        <f t="shared" si="0"/>
        <v>203.60000000000002</v>
      </c>
      <c r="F12" s="11">
        <f>D12/C12</f>
        <v>1.5247422680412372</v>
      </c>
    </row>
    <row r="13" spans="1:11" ht="25.5" hidden="1" x14ac:dyDescent="0.25">
      <c r="A13" s="13" t="s">
        <v>7</v>
      </c>
      <c r="B13" s="21">
        <v>0</v>
      </c>
      <c r="C13" s="15">
        <v>0</v>
      </c>
      <c r="D13" s="15">
        <v>0</v>
      </c>
      <c r="E13" s="9">
        <f t="shared" si="0"/>
        <v>0</v>
      </c>
      <c r="F13" s="11">
        <v>0</v>
      </c>
    </row>
    <row r="14" spans="1:11" x14ac:dyDescent="0.25">
      <c r="A14" s="14" t="s">
        <v>8</v>
      </c>
      <c r="B14" s="22">
        <f>B15+B16+B17+B18</f>
        <v>0</v>
      </c>
      <c r="C14" s="16">
        <f>C15+C16+C17+C18</f>
        <v>134.5</v>
      </c>
      <c r="D14" s="16">
        <f>D15+D16+D17+D18</f>
        <v>179.9</v>
      </c>
      <c r="E14" s="9">
        <f t="shared" si="0"/>
        <v>45.400000000000006</v>
      </c>
      <c r="F14" s="11">
        <f t="shared" si="1"/>
        <v>1.3375464684014871</v>
      </c>
    </row>
    <row r="15" spans="1:11" ht="38.25" x14ac:dyDescent="0.25">
      <c r="A15" s="13" t="s">
        <v>22</v>
      </c>
      <c r="B15" s="23">
        <v>0</v>
      </c>
      <c r="C15" s="28">
        <v>0</v>
      </c>
      <c r="D15" s="28">
        <v>45.4</v>
      </c>
      <c r="E15" s="9">
        <v>0</v>
      </c>
      <c r="F15" s="11">
        <v>0</v>
      </c>
    </row>
    <row r="16" spans="1:11" ht="24" customHeight="1" x14ac:dyDescent="0.25">
      <c r="A16" s="13" t="s">
        <v>23</v>
      </c>
      <c r="B16" s="21">
        <v>0</v>
      </c>
      <c r="C16" s="15">
        <v>0</v>
      </c>
      <c r="D16" s="15">
        <v>0</v>
      </c>
      <c r="E16" s="9">
        <f t="shared" si="0"/>
        <v>0</v>
      </c>
      <c r="F16" s="11">
        <v>0</v>
      </c>
    </row>
    <row r="17" spans="1:6" ht="38.25" x14ac:dyDescent="0.25">
      <c r="A17" s="13" t="s">
        <v>21</v>
      </c>
      <c r="B17" s="21">
        <v>0</v>
      </c>
      <c r="C17" s="15">
        <v>134.5</v>
      </c>
      <c r="D17" s="15">
        <v>134.5</v>
      </c>
      <c r="E17" s="9">
        <f>D17-C17</f>
        <v>0</v>
      </c>
      <c r="F17" s="11">
        <f>D17/C17</f>
        <v>1</v>
      </c>
    </row>
    <row r="18" spans="1:6" ht="24" hidden="1" customHeight="1" x14ac:dyDescent="0.25">
      <c r="A18" s="13" t="s">
        <v>20</v>
      </c>
      <c r="B18" s="23">
        <v>0</v>
      </c>
      <c r="C18" s="29">
        <v>0</v>
      </c>
      <c r="D18" s="29">
        <v>0</v>
      </c>
      <c r="E18" s="9">
        <f>D18-C18</f>
        <v>0</v>
      </c>
      <c r="F18" s="11" t="e">
        <f>D18/C18</f>
        <v>#DIV/0!</v>
      </c>
    </row>
    <row r="19" spans="1:6" x14ac:dyDescent="0.25">
      <c r="A19" s="14" t="s">
        <v>9</v>
      </c>
      <c r="B19" s="22">
        <f>B7+B14</f>
        <v>564</v>
      </c>
      <c r="C19" s="16">
        <f>C7+C14</f>
        <v>707.5</v>
      </c>
      <c r="D19" s="16">
        <f>D7+D14</f>
        <v>923.4</v>
      </c>
      <c r="E19" s="9">
        <f t="shared" si="0"/>
        <v>215.89999999999998</v>
      </c>
      <c r="F19" s="11">
        <f t="shared" si="1"/>
        <v>1.3051590106007067</v>
      </c>
    </row>
    <row r="20" spans="1:6" x14ac:dyDescent="0.25">
      <c r="A20" s="15" t="s">
        <v>10</v>
      </c>
      <c r="B20" s="15">
        <v>1513.9</v>
      </c>
      <c r="C20" s="15">
        <v>1810.8</v>
      </c>
      <c r="D20" s="15">
        <v>1810.8</v>
      </c>
      <c r="E20" s="16">
        <f t="shared" si="0"/>
        <v>0</v>
      </c>
      <c r="F20" s="17">
        <f t="shared" si="1"/>
        <v>1</v>
      </c>
    </row>
    <row r="21" spans="1:6" x14ac:dyDescent="0.25">
      <c r="A21" s="15" t="s">
        <v>11</v>
      </c>
      <c r="B21" s="15">
        <v>102.3</v>
      </c>
      <c r="C21" s="15">
        <v>110.1</v>
      </c>
      <c r="D21" s="15">
        <v>110.1</v>
      </c>
      <c r="E21" s="16">
        <f t="shared" si="0"/>
        <v>0</v>
      </c>
      <c r="F21" s="17">
        <f t="shared" si="1"/>
        <v>1</v>
      </c>
    </row>
    <row r="22" spans="1:6" x14ac:dyDescent="0.25">
      <c r="A22" s="15" t="s">
        <v>12</v>
      </c>
      <c r="B22" s="15">
        <v>0</v>
      </c>
      <c r="C22" s="15">
        <v>716.1</v>
      </c>
      <c r="D22" s="15">
        <v>716.1</v>
      </c>
      <c r="E22" s="16">
        <f t="shared" si="0"/>
        <v>0</v>
      </c>
      <c r="F22" s="17">
        <f>D22/C22</f>
        <v>1</v>
      </c>
    </row>
    <row r="23" spans="1:6" x14ac:dyDescent="0.25">
      <c r="A23" s="15" t="s">
        <v>13</v>
      </c>
      <c r="B23" s="15">
        <v>2128.4</v>
      </c>
      <c r="C23" s="15">
        <v>3556.7</v>
      </c>
      <c r="D23" s="15">
        <v>3482.1</v>
      </c>
      <c r="E23" s="16">
        <f t="shared" si="0"/>
        <v>-74.599999999999909</v>
      </c>
      <c r="F23" s="17">
        <f t="shared" si="1"/>
        <v>0.97902550116681197</v>
      </c>
    </row>
    <row r="24" spans="1:6" ht="30" hidden="1" customHeight="1" x14ac:dyDescent="0.25">
      <c r="A24" s="25" t="s">
        <v>24</v>
      </c>
      <c r="B24" s="15">
        <v>0</v>
      </c>
      <c r="C24" s="15">
        <v>0</v>
      </c>
      <c r="D24" s="15">
        <v>0</v>
      </c>
      <c r="E24" s="16">
        <f t="shared" si="0"/>
        <v>0</v>
      </c>
      <c r="F24" s="17" t="e">
        <f t="shared" si="1"/>
        <v>#DIV/0!</v>
      </c>
    </row>
    <row r="25" spans="1:6" ht="25.5" x14ac:dyDescent="0.25">
      <c r="A25" s="18" t="s">
        <v>14</v>
      </c>
      <c r="B25" s="15">
        <v>0</v>
      </c>
      <c r="C25" s="15">
        <v>0</v>
      </c>
      <c r="D25" s="15">
        <v>-57.8</v>
      </c>
      <c r="E25" s="16">
        <f t="shared" si="0"/>
        <v>-57.8</v>
      </c>
      <c r="F25" s="17">
        <v>0</v>
      </c>
    </row>
    <row r="26" spans="1:6" s="20" customFormat="1" ht="12.75" x14ac:dyDescent="0.2">
      <c r="A26" s="19" t="s">
        <v>15</v>
      </c>
      <c r="B26" s="19">
        <f>B19+B20+B21+B22+B23+B25</f>
        <v>4308.6000000000004</v>
      </c>
      <c r="C26" s="19">
        <f>C19+C20+C21++C22+C23+C25+C24</f>
        <v>6901.2</v>
      </c>
      <c r="D26" s="19">
        <f>D19+D20+D21+D22+D23+D25+D24</f>
        <v>6984.7</v>
      </c>
      <c r="E26" s="16">
        <f t="shared" ref="E26" si="2">D26-C26</f>
        <v>83.5</v>
      </c>
      <c r="F26" s="17">
        <f t="shared" si="1"/>
        <v>1.0120993450414422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2022-02-18T11:38:32Z</dcterms:modified>
</cp:coreProperties>
</file>